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5" i="1" l="1"/>
  <c r="R25" i="1"/>
  <c r="P25" i="1"/>
  <c r="O25" i="1"/>
  <c r="N25" i="1"/>
  <c r="M25" i="1"/>
  <c r="L25" i="1"/>
  <c r="J25" i="1"/>
  <c r="I25" i="1"/>
  <c r="H25" i="1"/>
  <c r="Q25" i="1" s="1"/>
  <c r="S24" i="1"/>
  <c r="R24" i="1"/>
  <c r="P24" i="1"/>
  <c r="O24" i="1"/>
  <c r="N24" i="1"/>
  <c r="M24" i="1"/>
  <c r="L24" i="1"/>
  <c r="J24" i="1"/>
  <c r="I24" i="1"/>
  <c r="H24" i="1"/>
  <c r="Q24" i="1" s="1"/>
  <c r="S22" i="1"/>
  <c r="R22" i="1"/>
  <c r="Q22" i="1"/>
  <c r="P22" i="1"/>
  <c r="O22" i="1"/>
  <c r="M22" i="1"/>
  <c r="L22" i="1"/>
  <c r="K22" i="1"/>
  <c r="J22" i="1"/>
  <c r="I22" i="1"/>
  <c r="H22" i="1"/>
  <c r="T22" i="1" s="1"/>
  <c r="S20" i="1"/>
  <c r="R20" i="1"/>
  <c r="P20" i="1"/>
  <c r="O20" i="1"/>
  <c r="N20" i="1"/>
  <c r="M20" i="1"/>
  <c r="L20" i="1"/>
  <c r="K20" i="1"/>
  <c r="J20" i="1"/>
  <c r="I20" i="1"/>
  <c r="H20" i="1"/>
  <c r="Q20" i="1" s="1"/>
  <c r="S19" i="1"/>
  <c r="R19" i="1"/>
  <c r="Q19" i="1"/>
  <c r="P19" i="1"/>
  <c r="O19" i="1"/>
  <c r="N19" i="1"/>
  <c r="M19" i="1"/>
  <c r="L19" i="1"/>
  <c r="J19" i="1"/>
  <c r="I19" i="1"/>
  <c r="H19" i="1"/>
  <c r="T19" i="1" s="1"/>
  <c r="S18" i="1"/>
  <c r="R18" i="1"/>
  <c r="Q18" i="1"/>
  <c r="P18" i="1"/>
  <c r="O18" i="1"/>
  <c r="N18" i="1"/>
  <c r="M18" i="1"/>
  <c r="L18" i="1"/>
  <c r="J18" i="1"/>
  <c r="I18" i="1"/>
  <c r="H18" i="1"/>
  <c r="T18" i="1" s="1"/>
  <c r="S17" i="1"/>
  <c r="R17" i="1"/>
  <c r="Q17" i="1"/>
  <c r="P17" i="1"/>
  <c r="O17" i="1"/>
  <c r="N17" i="1"/>
  <c r="M17" i="1"/>
  <c r="L17" i="1"/>
  <c r="J17" i="1"/>
  <c r="I17" i="1"/>
  <c r="H17" i="1"/>
  <c r="T17" i="1" s="1"/>
  <c r="S16" i="1"/>
  <c r="R16" i="1"/>
  <c r="Q16" i="1"/>
  <c r="P16" i="1"/>
  <c r="O16" i="1"/>
  <c r="M16" i="1"/>
  <c r="L16" i="1"/>
  <c r="J16" i="1"/>
  <c r="I16" i="1"/>
  <c r="H16" i="1"/>
  <c r="K16" i="1" s="1"/>
  <c r="S15" i="1"/>
  <c r="R15" i="1"/>
  <c r="Q15" i="1"/>
  <c r="P15" i="1"/>
  <c r="O15" i="1"/>
  <c r="M15" i="1"/>
  <c r="L15" i="1"/>
  <c r="J15" i="1"/>
  <c r="I15" i="1"/>
  <c r="H15" i="1"/>
  <c r="K15" i="1" s="1"/>
  <c r="T25" i="1" l="1"/>
  <c r="K24" i="1"/>
  <c r="K25" i="1"/>
  <c r="T24" i="1"/>
  <c r="N22" i="1"/>
  <c r="T16" i="1"/>
  <c r="K17" i="1"/>
  <c r="T20" i="1"/>
  <c r="N15" i="1"/>
  <c r="K18" i="1"/>
  <c r="N16" i="1"/>
  <c r="K19" i="1"/>
  <c r="T15" i="1"/>
  <c r="I27" i="1" l="1"/>
  <c r="J27" i="1"/>
  <c r="K27" i="1"/>
  <c r="H26" i="1"/>
  <c r="H27" i="1" s="1"/>
  <c r="G26" i="1"/>
  <c r="G27" i="1" s="1"/>
  <c r="F26" i="1"/>
  <c r="F27" i="1" s="1"/>
  <c r="E16" i="1" l="1"/>
  <c r="E17" i="1"/>
  <c r="E18" i="1"/>
  <c r="E19" i="1"/>
  <c r="E20" i="1"/>
  <c r="D16" i="1"/>
  <c r="D17" i="1"/>
  <c r="D18" i="1"/>
  <c r="D19" i="1"/>
  <c r="D20" i="1"/>
  <c r="C16" i="1"/>
  <c r="C17" i="1"/>
  <c r="C18" i="1"/>
  <c r="C19" i="1"/>
  <c r="C20" i="1"/>
  <c r="L27" i="1" l="1"/>
  <c r="M27" i="1"/>
  <c r="N27" i="1"/>
  <c r="O27" i="1"/>
  <c r="P27" i="1"/>
  <c r="Q27" i="1"/>
  <c r="R27" i="1"/>
  <c r="S27" i="1"/>
  <c r="T27" i="1"/>
  <c r="E23" i="1"/>
  <c r="D23" i="1"/>
  <c r="C23" i="1"/>
  <c r="E24" i="1"/>
  <c r="E25" i="1"/>
  <c r="E22" i="1"/>
  <c r="D24" i="1"/>
  <c r="D25" i="1"/>
  <c r="D22" i="1"/>
  <c r="C24" i="1"/>
  <c r="C25" i="1"/>
  <c r="C15" i="1"/>
  <c r="C22" i="1"/>
  <c r="E15" i="1"/>
  <c r="D15" i="1"/>
</calcChain>
</file>

<file path=xl/sharedStrings.xml><?xml version="1.0" encoding="utf-8"?>
<sst xmlns="http://schemas.openxmlformats.org/spreadsheetml/2006/main" count="84" uniqueCount="65">
  <si>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</si>
  <si>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</si>
  <si>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</si>
  <si>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</si>
  <si>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</si>
  <si>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</si>
  <si>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</si>
  <si>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</si>
  <si>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</si>
  <si>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</si>
  <si>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</si>
  <si>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</si>
  <si>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</si>
  <si>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</si>
  <si>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</si>
  <si>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</si>
  <si>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</si>
  <si>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</si>
  <si>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</si>
  <si>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</si>
  <si>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</si>
  <si>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</si>
  <si>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</si>
  <si>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</si>
  <si>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</si>
  <si>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</si>
  <si>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</si>
  <si>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</si>
  <si>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</si>
  <si>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</si>
  <si>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Подають на мілкій закусочній тарілці при температурі 60-65 ⁰С.</t>
  </si>
  <si>
    <t>ВИХІД</t>
  </si>
  <si>
    <t>Золотисто-жовтого кольору, без стороннього запаху, присмаку і гіркоти.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</si>
  <si>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</si>
  <si>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</si>
  <si>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</si>
  <si>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</si>
  <si>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Цибуля ріпчаста</t>
  </si>
  <si>
    <t>Цибулини визрілі, здорові, цільні, сухі, незабруднені, з добре підсушеними верхніми лусками.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</si>
  <si>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</si>
  <si>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</si>
  <si>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Вода</t>
  </si>
  <si>
    <t>Прозора безбарвна рідина, без присмаків і запаху,  не містить видимих домішок.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</si>
  <si>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</si>
  <si>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</si>
  <si>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Рецептура № 55
«Збірник рецептур страв для харчування дітей шкільного віку в організованих освітніх та оздоровчих закладах», 
Є. Клопотенко Видання 2019 р.
</t>
  </si>
  <si>
    <t>БОЛОНЬЄЗЕ (З М'ЯСА СВИНИНИ)</t>
  </si>
  <si>
    <t>М’ясо свинини (великими шматками)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</si>
  <si>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</si>
  <si>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</si>
  <si>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ВІДВАР ОВОЧЕВИЙ</t>
  </si>
  <si>
    <t>Маса овочевого відвару: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</si>
  <si>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м’ясний фарш з овочами та соусом.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</si>
  <si>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м'яса – світло – коричневий, соус червоний.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</si>
  <si>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</si>
  <si>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тушкованого м'яса, з ароматом овочів.</t>
    </r>
  </si>
  <si>
    <t>64 г ± 3 %</t>
  </si>
  <si>
    <t>65 г ± 3 %</t>
  </si>
  <si>
    <t>87 г ± 3 %</t>
  </si>
  <si>
    <r>
      <t xml:space="preserve">М'ясо свинини пропускають через м’ясорубку. Підготовлену цибулю ріпчасту нарізають кубиками, підготовлену моркву шаткують. М'ясо, моркву та цибулю ріпчасту пасерують на сковороді в олії розігрітій до 150-160 °С протягом 5-7 хв. До м’яса з пасерованими овочами додають овочевий відвар, томатну пасту, сіль. Тушкують на середньому вогні при температурі 100 °С до готовності (10-15 хв).
</t>
    </r>
    <r>
      <rPr>
        <b/>
        <sz val="11"/>
        <color theme="1"/>
        <rFont val="Times New Roman"/>
        <family val="1"/>
        <charset val="204"/>
      </rPr>
      <t>Овочевий відвар:</t>
    </r>
    <r>
      <rPr>
        <sz val="11"/>
        <color theme="1"/>
        <rFont val="Times New Roman"/>
        <family val="1"/>
        <charset val="204"/>
      </rPr>
      <t xml:space="preserve"> попередньо підготовлені овочі (моркву та цибулю) нарізають великими шматками, закладають у киплячу воду та варять впродовж 30 хвилин, виймають цибулю та моркву. Моркву протирають та додають до процідженого бульйону, доводять до кипіння.</t>
    </r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</si>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</sst>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2" fontId="3" fillId="0" borderId="8" xfId="1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49" fontId="9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9" fillId="0" borderId="0" xfId="0" applyNumberFormat="1" applyFont="1" applyFill="1" applyBorder="1"/>
    <xf numFmtId="49" fontId="2" fillId="0" borderId="0" xfId="0" applyNumberFormat="1" applyFont="1" applyFill="1" applyBorder="1"/>
    <xf numFmtId="1" fontId="1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49" fontId="2" fillId="0" borderId="0" xfId="0" applyNumberFormat="1" applyFont="1" applyFill="1" applyAlignment="1">
      <alignment horizontal="center"/>
    </xf>
    <xf numFmtId="0" fontId="2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zoomScale="70" zoomScaleNormal="100" zoomScalePageLayoutView="70" workbookViewId="0">
      <selection activeCell="I1" sqref="I1:O5"/>
    </sheetView>
  </sheetViews>
  <sheetFormatPr defaultRowHeight="14.4" x14ac:dyDescent="0.3"/>
  <cols>
    <col min="1" max="1" width="4.88671875" customWidth="1"/>
    <col min="2" max="2" width="12.6640625" customWidth="1"/>
    <col min="3" max="3" width="6" customWidth="1"/>
    <col min="4" max="4" width="6.109375" customWidth="1"/>
    <col min="5" max="5" width="6" customWidth="1"/>
    <col min="6" max="6" width="5.88671875" customWidth="1"/>
    <col min="7" max="8" width="6.109375" customWidth="1"/>
    <col min="9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5" width="6.33203125" customWidth="1"/>
    <col min="16" max="16" width="6.44140625" customWidth="1"/>
    <col min="17" max="17" width="6.109375" customWidth="1"/>
    <col min="18" max="18" width="5.44140625" customWidth="1"/>
    <col min="19" max="19" width="5.33203125" customWidth="1"/>
    <col min="20" max="20" width="5.88671875" customWidth="1"/>
    <col min="21" max="21" width="18.6640625" customWidth="1"/>
    <col min="22" max="22" width="10.88671875" customWidth="1"/>
    <col min="23" max="23" width="12.33203125" customWidth="1"/>
  </cols>
  <sheetData>
    <row r="1" spans="1:29" x14ac:dyDescent="0.3">
      <c r="A1" s="2"/>
      <c r="B1" s="89" t="s">
        <v>45</v>
      </c>
      <c r="C1" s="89"/>
      <c r="D1" s="89"/>
      <c r="E1" s="89"/>
      <c r="F1" s="89"/>
      <c r="G1" s="89"/>
      <c r="H1" s="89"/>
      <c r="I1" s="123"/>
      <c r="J1" s="123"/>
      <c r="K1" s="123"/>
      <c r="L1" s="123"/>
      <c r="M1" s="123"/>
      <c r="N1" s="123"/>
      <c r="O1" s="123"/>
      <c r="P1" s="3"/>
      <c r="Q1" s="88" t="s">
        <v>17</v>
      </c>
      <c r="R1" s="88"/>
      <c r="S1" s="88"/>
      <c r="T1" s="88"/>
      <c r="U1" s="88"/>
    </row>
    <row r="2" spans="1:29" x14ac:dyDescent="0.3">
      <c r="A2" s="2"/>
      <c r="B2" s="89"/>
      <c r="C2" s="89"/>
      <c r="D2" s="89"/>
      <c r="E2" s="89"/>
      <c r="F2" s="89"/>
      <c r="G2" s="89"/>
      <c r="H2" s="89"/>
      <c r="I2" s="123"/>
      <c r="J2" s="123"/>
      <c r="K2" s="123"/>
      <c r="L2" s="123"/>
      <c r="M2" s="123"/>
      <c r="N2" s="123"/>
      <c r="O2" s="123"/>
      <c r="P2" s="3"/>
      <c r="Q2" s="88" t="s">
        <v>18</v>
      </c>
      <c r="R2" s="88"/>
      <c r="S2" s="88"/>
      <c r="T2" s="88"/>
      <c r="U2" s="88"/>
    </row>
    <row r="3" spans="1:29" x14ac:dyDescent="0.3">
      <c r="A3" s="2"/>
      <c r="B3" s="89"/>
      <c r="C3" s="89"/>
      <c r="D3" s="89"/>
      <c r="E3" s="89"/>
      <c r="F3" s="89"/>
      <c r="G3" s="89"/>
      <c r="H3" s="89"/>
      <c r="I3" s="123"/>
      <c r="J3" s="123"/>
      <c r="K3" s="123"/>
      <c r="L3" s="123"/>
      <c r="M3" s="123"/>
      <c r="N3" s="123"/>
      <c r="O3" s="123"/>
      <c r="P3" s="3"/>
      <c r="Q3" s="88" t="s">
        <v>19</v>
      </c>
      <c r="R3" s="88"/>
      <c r="S3" s="88"/>
      <c r="T3" s="88"/>
      <c r="U3" s="88"/>
    </row>
    <row r="4" spans="1:29" x14ac:dyDescent="0.3">
      <c r="A4" s="2"/>
      <c r="B4" s="89"/>
      <c r="C4" s="89"/>
      <c r="D4" s="89"/>
      <c r="E4" s="89"/>
      <c r="F4" s="89"/>
      <c r="G4" s="89"/>
      <c r="H4" s="89"/>
      <c r="I4" s="123"/>
      <c r="J4" s="123"/>
      <c r="K4" s="123"/>
      <c r="L4" s="123"/>
      <c r="M4" s="123"/>
      <c r="N4" s="123"/>
      <c r="O4" s="123"/>
      <c r="P4" s="3"/>
      <c r="Q4" s="88" t="s">
        <v>20</v>
      </c>
      <c r="R4" s="88"/>
      <c r="S4" s="88"/>
      <c r="T4" s="88"/>
      <c r="U4" s="88"/>
    </row>
    <row r="5" spans="1:29" x14ac:dyDescent="0.3">
      <c r="A5" s="2"/>
      <c r="B5" s="89"/>
      <c r="C5" s="89"/>
      <c r="D5" s="89"/>
      <c r="E5" s="89"/>
      <c r="F5" s="89"/>
      <c r="G5" s="89"/>
      <c r="H5" s="89"/>
      <c r="I5" s="123"/>
      <c r="J5" s="123"/>
      <c r="K5" s="123"/>
      <c r="L5" s="123"/>
      <c r="M5" s="123"/>
      <c r="N5" s="123"/>
      <c r="O5" s="123"/>
      <c r="P5" s="3"/>
      <c r="Q5" s="3"/>
      <c r="R5" s="3"/>
      <c r="S5" s="3"/>
      <c r="T5" s="3"/>
      <c r="U5" s="3"/>
    </row>
    <row r="6" spans="1:29" s="49" customFormat="1" x14ac:dyDescent="0.3">
      <c r="A6" s="65"/>
      <c r="B6" s="66"/>
      <c r="C6" s="66"/>
      <c r="D6" s="66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8"/>
      <c r="Q6" s="68"/>
      <c r="R6" s="68"/>
      <c r="S6" s="68"/>
      <c r="T6" s="68"/>
      <c r="U6" s="68"/>
    </row>
    <row r="7" spans="1:29" s="49" customFormat="1" x14ac:dyDescent="0.3">
      <c r="A7" s="90" t="s">
        <v>16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</row>
    <row r="8" spans="1:29" s="49" customFormat="1" x14ac:dyDescent="0.3">
      <c r="A8" s="91" t="s">
        <v>46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</row>
    <row r="9" spans="1:29" s="49" customFormat="1" x14ac:dyDescent="0.3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</row>
    <row r="10" spans="1:29" s="49" customFormat="1" ht="15.75" customHeight="1" x14ac:dyDescent="0.3">
      <c r="A10" s="92" t="s">
        <v>0</v>
      </c>
      <c r="B10" s="99" t="s">
        <v>14</v>
      </c>
      <c r="C10" s="102" t="s">
        <v>1</v>
      </c>
      <c r="D10" s="102"/>
      <c r="E10" s="102"/>
      <c r="F10" s="102"/>
      <c r="G10" s="102"/>
      <c r="H10" s="102"/>
      <c r="I10" s="102" t="s">
        <v>2</v>
      </c>
      <c r="J10" s="102"/>
      <c r="K10" s="102"/>
      <c r="L10" s="102"/>
      <c r="M10" s="102"/>
      <c r="N10" s="102"/>
      <c r="O10" s="102"/>
      <c r="P10" s="102"/>
      <c r="Q10" s="102"/>
      <c r="R10" s="103" t="s">
        <v>13</v>
      </c>
      <c r="S10" s="103"/>
      <c r="T10" s="103"/>
      <c r="U10" s="104" t="s">
        <v>3</v>
      </c>
      <c r="V10" s="110" t="s">
        <v>25</v>
      </c>
      <c r="W10" s="102" t="s">
        <v>28</v>
      </c>
      <c r="X10" s="78" t="s">
        <v>60</v>
      </c>
    </row>
    <row r="11" spans="1:29" s="49" customFormat="1" ht="15.75" customHeight="1" x14ac:dyDescent="0.3">
      <c r="A11" s="93"/>
      <c r="B11" s="99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3"/>
      <c r="S11" s="103"/>
      <c r="T11" s="103"/>
      <c r="U11" s="104"/>
      <c r="V11" s="111"/>
      <c r="W11" s="102"/>
      <c r="X11" s="79"/>
    </row>
    <row r="12" spans="1:29" s="49" customFormat="1" ht="25.5" customHeight="1" x14ac:dyDescent="0.3">
      <c r="A12" s="93"/>
      <c r="B12" s="99"/>
      <c r="C12" s="95" t="s">
        <v>8</v>
      </c>
      <c r="D12" s="95"/>
      <c r="E12" s="95"/>
      <c r="F12" s="95" t="s">
        <v>9</v>
      </c>
      <c r="G12" s="95"/>
      <c r="H12" s="95"/>
      <c r="I12" s="95" t="s">
        <v>10</v>
      </c>
      <c r="J12" s="95"/>
      <c r="K12" s="95"/>
      <c r="L12" s="95" t="s">
        <v>11</v>
      </c>
      <c r="M12" s="95"/>
      <c r="N12" s="95"/>
      <c r="O12" s="95" t="s">
        <v>12</v>
      </c>
      <c r="P12" s="95"/>
      <c r="Q12" s="95"/>
      <c r="R12" s="103"/>
      <c r="S12" s="103"/>
      <c r="T12" s="103"/>
      <c r="U12" s="104"/>
      <c r="V12" s="111"/>
      <c r="W12" s="102"/>
      <c r="X12" s="79"/>
    </row>
    <row r="13" spans="1:29" s="49" customFormat="1" x14ac:dyDescent="0.3">
      <c r="A13" s="93"/>
      <c r="B13" s="99"/>
      <c r="C13" s="105" t="s">
        <v>4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7"/>
      <c r="U13" s="104"/>
      <c r="V13" s="112"/>
      <c r="W13" s="102"/>
      <c r="X13" s="80"/>
    </row>
    <row r="14" spans="1:29" ht="30.75" customHeight="1" x14ac:dyDescent="0.3">
      <c r="A14" s="94"/>
      <c r="B14" s="99"/>
      <c r="C14" s="7" t="s">
        <v>6</v>
      </c>
      <c r="D14" s="7" t="s">
        <v>7</v>
      </c>
      <c r="E14" s="7" t="s">
        <v>5</v>
      </c>
      <c r="F14" s="7" t="s">
        <v>6</v>
      </c>
      <c r="G14" s="7" t="s">
        <v>7</v>
      </c>
      <c r="H14" s="7" t="s">
        <v>5</v>
      </c>
      <c r="I14" s="7" t="s">
        <v>6</v>
      </c>
      <c r="J14" s="7" t="s">
        <v>7</v>
      </c>
      <c r="K14" s="7" t="s">
        <v>5</v>
      </c>
      <c r="L14" s="7" t="s">
        <v>6</v>
      </c>
      <c r="M14" s="7" t="s">
        <v>7</v>
      </c>
      <c r="N14" s="7" t="s">
        <v>5</v>
      </c>
      <c r="O14" s="7" t="s">
        <v>6</v>
      </c>
      <c r="P14" s="7" t="s">
        <v>7</v>
      </c>
      <c r="Q14" s="7" t="s">
        <v>5</v>
      </c>
      <c r="R14" s="7" t="s">
        <v>6</v>
      </c>
      <c r="S14" s="7" t="s">
        <v>7</v>
      </c>
      <c r="T14" s="7" t="s">
        <v>5</v>
      </c>
      <c r="U14" s="104"/>
      <c r="V14" s="7" t="s">
        <v>15</v>
      </c>
      <c r="W14" s="7" t="s">
        <v>15</v>
      </c>
      <c r="X14" s="38" t="s">
        <v>15</v>
      </c>
      <c r="Z14" s="48" t="s">
        <v>61</v>
      </c>
      <c r="AA14" s="48" t="s">
        <v>62</v>
      </c>
      <c r="AB14" s="48" t="s">
        <v>63</v>
      </c>
      <c r="AC14" s="48" t="s">
        <v>64</v>
      </c>
    </row>
    <row r="15" spans="1:29" ht="111" customHeight="1" x14ac:dyDescent="0.3">
      <c r="A15" s="13"/>
      <c r="B15" s="8" t="s">
        <v>47</v>
      </c>
      <c r="C15" s="9">
        <f t="shared" ref="C15:C25" si="0">(100*F15)/(100-V15)</f>
        <v>45</v>
      </c>
      <c r="D15" s="10">
        <f t="shared" ref="D15:D25" si="1">(100*G15)/(100-V15)</f>
        <v>45</v>
      </c>
      <c r="E15" s="10">
        <f t="shared" ref="E15:E25" si="2">(100*H15)/(100-V15)</f>
        <v>60</v>
      </c>
      <c r="F15" s="10">
        <v>45</v>
      </c>
      <c r="G15" s="10">
        <v>45</v>
      </c>
      <c r="H15" s="22">
        <f t="shared" ref="H15:H20" si="3">G15/0.75</f>
        <v>60</v>
      </c>
      <c r="I15" s="73">
        <f t="shared" ref="I15:I20" si="4">Z15/100*F15</f>
        <v>6.75</v>
      </c>
      <c r="J15" s="73">
        <f t="shared" ref="J15:J20" si="5">Z15/100*G15</f>
        <v>6.75</v>
      </c>
      <c r="K15" s="73">
        <f t="shared" ref="K15:K20" si="6">Z15/100*H15</f>
        <v>9</v>
      </c>
      <c r="L15" s="73">
        <f t="shared" ref="L15:L20" si="7">AA15/100*F15</f>
        <v>12.24</v>
      </c>
      <c r="M15" s="73">
        <f t="shared" ref="M15:M20" si="8">AA15/100*G15</f>
        <v>12.24</v>
      </c>
      <c r="N15" s="73">
        <f t="shared" ref="N15:N20" si="9">AA15/100*H15</f>
        <v>16.32</v>
      </c>
      <c r="O15" s="73">
        <f t="shared" ref="O15:O20" si="10">AB15/100*F15</f>
        <v>0</v>
      </c>
      <c r="P15" s="73">
        <f t="shared" ref="P15:P20" si="11">AB15/100*G15</f>
        <v>0</v>
      </c>
      <c r="Q15" s="73">
        <f t="shared" ref="Q15:Q20" si="12">AB15/100*H15</f>
        <v>0</v>
      </c>
      <c r="R15" s="74">
        <f t="shared" ref="R15:R20" si="13">AC15/100*F15</f>
        <v>137.25</v>
      </c>
      <c r="S15" s="74">
        <f t="shared" ref="S15:S20" si="14">AC15/100*G15</f>
        <v>137.25</v>
      </c>
      <c r="T15" s="74">
        <f t="shared" ref="T15:T20" si="15">AC15/100*H15</f>
        <v>183</v>
      </c>
      <c r="U15" s="18" t="s">
        <v>33</v>
      </c>
      <c r="V15" s="12">
        <v>0</v>
      </c>
      <c r="W15" s="12">
        <v>0</v>
      </c>
      <c r="X15" s="70"/>
      <c r="Z15" s="71">
        <v>15</v>
      </c>
      <c r="AA15" s="71">
        <v>27.2</v>
      </c>
      <c r="AB15" s="71">
        <v>0</v>
      </c>
      <c r="AC15" s="72">
        <v>305</v>
      </c>
    </row>
    <row r="16" spans="1:29" ht="63.75" customHeight="1" x14ac:dyDescent="0.3">
      <c r="A16" s="13"/>
      <c r="B16" s="8" t="s">
        <v>37</v>
      </c>
      <c r="C16" s="9">
        <f t="shared" si="0"/>
        <v>9.5238095238095237</v>
      </c>
      <c r="D16" s="10">
        <f t="shared" si="1"/>
        <v>9.5238095238095237</v>
      </c>
      <c r="E16" s="10">
        <f t="shared" si="2"/>
        <v>12.698412698412696</v>
      </c>
      <c r="F16" s="10">
        <v>8</v>
      </c>
      <c r="G16" s="10">
        <v>8</v>
      </c>
      <c r="H16" s="22">
        <f t="shared" si="3"/>
        <v>10.666666666666666</v>
      </c>
      <c r="I16" s="73">
        <f t="shared" si="4"/>
        <v>0.11199999999999999</v>
      </c>
      <c r="J16" s="73">
        <f t="shared" si="5"/>
        <v>0.11199999999999999</v>
      </c>
      <c r="K16" s="73">
        <f t="shared" si="6"/>
        <v>0.14933333333333332</v>
      </c>
      <c r="L16" s="73">
        <f t="shared" si="7"/>
        <v>0</v>
      </c>
      <c r="M16" s="73">
        <f t="shared" si="8"/>
        <v>0</v>
      </c>
      <c r="N16" s="73">
        <f t="shared" si="9"/>
        <v>0</v>
      </c>
      <c r="O16" s="73">
        <f t="shared" si="10"/>
        <v>0.78400000000000003</v>
      </c>
      <c r="P16" s="73">
        <f t="shared" si="11"/>
        <v>0.78400000000000003</v>
      </c>
      <c r="Q16" s="73">
        <f t="shared" si="12"/>
        <v>1.0453333333333332</v>
      </c>
      <c r="R16" s="74">
        <f t="shared" si="13"/>
        <v>3.28</v>
      </c>
      <c r="S16" s="74">
        <f t="shared" si="14"/>
        <v>3.28</v>
      </c>
      <c r="T16" s="74">
        <f t="shared" si="15"/>
        <v>4.3733333333333331</v>
      </c>
      <c r="U16" s="18" t="s">
        <v>38</v>
      </c>
      <c r="V16" s="12">
        <v>16</v>
      </c>
      <c r="W16" s="12">
        <v>0</v>
      </c>
      <c r="X16" s="70"/>
      <c r="Z16" s="71">
        <v>1.4</v>
      </c>
      <c r="AA16" s="71">
        <v>0</v>
      </c>
      <c r="AB16" s="71">
        <v>9.8000000000000007</v>
      </c>
      <c r="AC16" s="72">
        <v>41</v>
      </c>
    </row>
    <row r="17" spans="1:29" ht="51" customHeight="1" x14ac:dyDescent="0.3">
      <c r="A17" s="13"/>
      <c r="B17" s="8" t="s">
        <v>43</v>
      </c>
      <c r="C17" s="9">
        <f t="shared" si="0"/>
        <v>2</v>
      </c>
      <c r="D17" s="10">
        <f t="shared" si="1"/>
        <v>2</v>
      </c>
      <c r="E17" s="10">
        <f t="shared" si="2"/>
        <v>2.6666666666666661</v>
      </c>
      <c r="F17" s="10">
        <v>2</v>
      </c>
      <c r="G17" s="10">
        <v>2</v>
      </c>
      <c r="H17" s="22">
        <f t="shared" si="3"/>
        <v>2.6666666666666665</v>
      </c>
      <c r="I17" s="73">
        <f t="shared" si="4"/>
        <v>0</v>
      </c>
      <c r="J17" s="73">
        <f t="shared" si="5"/>
        <v>0</v>
      </c>
      <c r="K17" s="73">
        <f t="shared" si="6"/>
        <v>0</v>
      </c>
      <c r="L17" s="73">
        <f t="shared" si="7"/>
        <v>1.9980000000000002</v>
      </c>
      <c r="M17" s="73">
        <f t="shared" si="8"/>
        <v>1.9980000000000002</v>
      </c>
      <c r="N17" s="73">
        <f t="shared" si="9"/>
        <v>2.6640000000000001</v>
      </c>
      <c r="O17" s="73">
        <f t="shared" si="10"/>
        <v>0</v>
      </c>
      <c r="P17" s="73">
        <f t="shared" si="11"/>
        <v>0</v>
      </c>
      <c r="Q17" s="73">
        <f t="shared" si="12"/>
        <v>0</v>
      </c>
      <c r="R17" s="74">
        <f t="shared" si="13"/>
        <v>17.98</v>
      </c>
      <c r="S17" s="74">
        <f t="shared" si="14"/>
        <v>17.98</v>
      </c>
      <c r="T17" s="74">
        <f t="shared" si="15"/>
        <v>23.973333333333333</v>
      </c>
      <c r="U17" s="18" t="s">
        <v>32</v>
      </c>
      <c r="V17" s="12">
        <v>0</v>
      </c>
      <c r="W17" s="12">
        <v>0</v>
      </c>
      <c r="X17" s="70"/>
      <c r="Z17" s="71">
        <v>0</v>
      </c>
      <c r="AA17" s="71">
        <v>99.9</v>
      </c>
      <c r="AB17" s="71">
        <v>0</v>
      </c>
      <c r="AC17" s="72">
        <v>899</v>
      </c>
    </row>
    <row r="18" spans="1:29" ht="93" customHeight="1" x14ac:dyDescent="0.3">
      <c r="A18" s="13"/>
      <c r="B18" s="8" t="s">
        <v>39</v>
      </c>
      <c r="C18" s="9">
        <f t="shared" si="0"/>
        <v>1</v>
      </c>
      <c r="D18" s="10">
        <f t="shared" si="1"/>
        <v>1</v>
      </c>
      <c r="E18" s="10">
        <f t="shared" si="2"/>
        <v>1.333333333333333</v>
      </c>
      <c r="F18" s="19">
        <v>1</v>
      </c>
      <c r="G18" s="19">
        <v>1</v>
      </c>
      <c r="H18" s="22">
        <f t="shared" si="3"/>
        <v>1.3333333333333333</v>
      </c>
      <c r="I18" s="73">
        <f t="shared" si="4"/>
        <v>4.8000000000000001E-2</v>
      </c>
      <c r="J18" s="73">
        <f t="shared" si="5"/>
        <v>4.8000000000000001E-2</v>
      </c>
      <c r="K18" s="73">
        <f t="shared" si="6"/>
        <v>6.4000000000000001E-2</v>
      </c>
      <c r="L18" s="73">
        <f t="shared" si="7"/>
        <v>0</v>
      </c>
      <c r="M18" s="73">
        <f t="shared" si="8"/>
        <v>0</v>
      </c>
      <c r="N18" s="73">
        <f t="shared" si="9"/>
        <v>0</v>
      </c>
      <c r="O18" s="73">
        <f t="shared" si="10"/>
        <v>0.20100000000000001</v>
      </c>
      <c r="P18" s="73">
        <f t="shared" si="11"/>
        <v>0.20100000000000001</v>
      </c>
      <c r="Q18" s="73">
        <f t="shared" si="12"/>
        <v>0.26800000000000002</v>
      </c>
      <c r="R18" s="74">
        <f t="shared" si="13"/>
        <v>0.99</v>
      </c>
      <c r="S18" s="74">
        <f t="shared" si="14"/>
        <v>0.99</v>
      </c>
      <c r="T18" s="74">
        <f t="shared" si="15"/>
        <v>1.3199999999999998</v>
      </c>
      <c r="U18" s="21" t="s">
        <v>40</v>
      </c>
      <c r="V18" s="12">
        <v>0</v>
      </c>
      <c r="W18" s="12">
        <v>0</v>
      </c>
      <c r="X18" s="70"/>
      <c r="Z18" s="71">
        <v>4.8</v>
      </c>
      <c r="AA18" s="71">
        <v>0</v>
      </c>
      <c r="AB18" s="71">
        <v>20.100000000000001</v>
      </c>
      <c r="AC18" s="72">
        <v>99</v>
      </c>
    </row>
    <row r="19" spans="1:29" ht="78" customHeight="1" x14ac:dyDescent="0.3">
      <c r="A19" s="13"/>
      <c r="B19" s="8" t="s">
        <v>27</v>
      </c>
      <c r="C19" s="16">
        <f t="shared" si="0"/>
        <v>0.2</v>
      </c>
      <c r="D19" s="11">
        <f t="shared" si="1"/>
        <v>0.2</v>
      </c>
      <c r="E19" s="11">
        <f t="shared" si="2"/>
        <v>0.26666666666666666</v>
      </c>
      <c r="F19" s="39">
        <v>0.2</v>
      </c>
      <c r="G19" s="39">
        <v>0.2</v>
      </c>
      <c r="H19" s="40">
        <f t="shared" si="3"/>
        <v>0.26666666666666666</v>
      </c>
      <c r="I19" s="73">
        <f t="shared" si="4"/>
        <v>0</v>
      </c>
      <c r="J19" s="73">
        <f t="shared" si="5"/>
        <v>0</v>
      </c>
      <c r="K19" s="73">
        <f t="shared" si="6"/>
        <v>0</v>
      </c>
      <c r="L19" s="73">
        <f t="shared" si="7"/>
        <v>0</v>
      </c>
      <c r="M19" s="73">
        <f t="shared" si="8"/>
        <v>0</v>
      </c>
      <c r="N19" s="73">
        <f t="shared" si="9"/>
        <v>0</v>
      </c>
      <c r="O19" s="73">
        <f t="shared" si="10"/>
        <v>0</v>
      </c>
      <c r="P19" s="73">
        <f t="shared" si="11"/>
        <v>0</v>
      </c>
      <c r="Q19" s="73">
        <f t="shared" si="12"/>
        <v>0</v>
      </c>
      <c r="R19" s="74">
        <f t="shared" si="13"/>
        <v>0</v>
      </c>
      <c r="S19" s="74">
        <f t="shared" si="14"/>
        <v>0</v>
      </c>
      <c r="T19" s="74">
        <f t="shared" si="15"/>
        <v>0</v>
      </c>
      <c r="U19" s="21" t="s">
        <v>44</v>
      </c>
      <c r="V19" s="12">
        <v>0</v>
      </c>
      <c r="W19" s="12">
        <v>0</v>
      </c>
      <c r="X19" s="70"/>
      <c r="Z19" s="73">
        <v>0</v>
      </c>
      <c r="AA19" s="73">
        <v>0</v>
      </c>
      <c r="AB19" s="73">
        <v>0</v>
      </c>
      <c r="AC19" s="74">
        <v>0</v>
      </c>
    </row>
    <row r="20" spans="1:29" ht="95.25" customHeight="1" x14ac:dyDescent="0.3">
      <c r="A20" s="24"/>
      <c r="B20" s="25" t="s">
        <v>48</v>
      </c>
      <c r="C20" s="26">
        <f t="shared" si="0"/>
        <v>0</v>
      </c>
      <c r="D20" s="23">
        <f t="shared" si="1"/>
        <v>2</v>
      </c>
      <c r="E20" s="23">
        <f t="shared" si="2"/>
        <v>2.6666666666666661</v>
      </c>
      <c r="F20" s="39">
        <v>0</v>
      </c>
      <c r="G20" s="39">
        <v>2</v>
      </c>
      <c r="H20" s="40">
        <f t="shared" si="3"/>
        <v>2.6666666666666665</v>
      </c>
      <c r="I20" s="73">
        <f t="shared" si="4"/>
        <v>0</v>
      </c>
      <c r="J20" s="73">
        <f t="shared" si="5"/>
        <v>0</v>
      </c>
      <c r="K20" s="73">
        <f t="shared" si="6"/>
        <v>0</v>
      </c>
      <c r="L20" s="73">
        <f t="shared" si="7"/>
        <v>0</v>
      </c>
      <c r="M20" s="73">
        <f t="shared" si="8"/>
        <v>0</v>
      </c>
      <c r="N20" s="73">
        <f t="shared" si="9"/>
        <v>0</v>
      </c>
      <c r="O20" s="73">
        <f t="shared" si="10"/>
        <v>0</v>
      </c>
      <c r="P20" s="73">
        <f t="shared" si="11"/>
        <v>1.996</v>
      </c>
      <c r="Q20" s="73">
        <f t="shared" si="12"/>
        <v>2.6613333333333333</v>
      </c>
      <c r="R20" s="74">
        <f t="shared" si="13"/>
        <v>0</v>
      </c>
      <c r="S20" s="74">
        <f t="shared" si="14"/>
        <v>7.58</v>
      </c>
      <c r="T20" s="74">
        <f t="shared" si="15"/>
        <v>10.106666666666666</v>
      </c>
      <c r="U20" s="27" t="s">
        <v>49</v>
      </c>
      <c r="V20" s="28">
        <v>0</v>
      </c>
      <c r="W20" s="28">
        <v>0</v>
      </c>
      <c r="X20" s="75"/>
      <c r="Z20" s="71">
        <v>0</v>
      </c>
      <c r="AA20" s="71">
        <v>0</v>
      </c>
      <c r="AB20" s="71">
        <v>99.8</v>
      </c>
      <c r="AC20" s="72">
        <v>379</v>
      </c>
    </row>
    <row r="21" spans="1:29" ht="28.5" customHeight="1" x14ac:dyDescent="0.3">
      <c r="A21" s="33"/>
      <c r="B21" s="85" t="s">
        <v>50</v>
      </c>
      <c r="C21" s="85"/>
      <c r="D21" s="85"/>
      <c r="E21" s="85"/>
      <c r="F21" s="34"/>
      <c r="G21" s="34"/>
      <c r="H21" s="34"/>
      <c r="I21" s="35"/>
      <c r="J21" s="35"/>
      <c r="K21" s="35"/>
      <c r="L21" s="35"/>
      <c r="M21" s="35"/>
      <c r="N21" s="35"/>
      <c r="O21" s="35"/>
      <c r="P21" s="35"/>
      <c r="Q21" s="35"/>
      <c r="R21" s="34"/>
      <c r="S21" s="34"/>
      <c r="T21" s="34"/>
      <c r="U21" s="36"/>
      <c r="V21" s="37"/>
      <c r="W21" s="37"/>
      <c r="X21" s="76"/>
      <c r="Z21" s="73"/>
      <c r="AA21" s="73"/>
      <c r="AB21" s="73"/>
      <c r="AC21" s="74"/>
    </row>
    <row r="22" spans="1:29" ht="32.25" customHeight="1" x14ac:dyDescent="0.3">
      <c r="A22" s="29"/>
      <c r="B22" s="30" t="s">
        <v>34</v>
      </c>
      <c r="C22" s="31">
        <f t="shared" si="0"/>
        <v>2.5</v>
      </c>
      <c r="D22" s="20">
        <f t="shared" si="1"/>
        <v>2.5</v>
      </c>
      <c r="E22" s="20">
        <f t="shared" si="2"/>
        <v>3.333333333333333</v>
      </c>
      <c r="F22" s="96">
        <v>2</v>
      </c>
      <c r="G22" s="96">
        <v>2</v>
      </c>
      <c r="H22" s="108">
        <f t="shared" ref="H22" si="16">G22/0.75</f>
        <v>2.6666666666666665</v>
      </c>
      <c r="I22" s="86">
        <f t="shared" ref="I22" si="17">Z22/100*F22</f>
        <v>2.6000000000000002E-2</v>
      </c>
      <c r="J22" s="86">
        <f t="shared" ref="J22" si="18">Z22/100*G22</f>
        <v>2.6000000000000002E-2</v>
      </c>
      <c r="K22" s="86">
        <f t="shared" ref="K22" si="19">Z22/100*H22</f>
        <v>3.4666666666666665E-2</v>
      </c>
      <c r="L22" s="86">
        <f>AA22/100*F22</f>
        <v>2E-3</v>
      </c>
      <c r="M22" s="86">
        <f t="shared" ref="M22" si="20">AA22/100*G22</f>
        <v>2E-3</v>
      </c>
      <c r="N22" s="86">
        <f t="shared" ref="N22" si="21">AA22/100*H22</f>
        <v>2.6666666666666666E-3</v>
      </c>
      <c r="O22" s="86">
        <f t="shared" ref="O22" si="22">AB22/100*F22</f>
        <v>0.16800000000000001</v>
      </c>
      <c r="P22" s="86">
        <f t="shared" ref="P22" si="23">AB22/100*G22</f>
        <v>0.16800000000000001</v>
      </c>
      <c r="Q22" s="86">
        <f t="shared" ref="Q22" si="24">AB22/100*H22</f>
        <v>0.224</v>
      </c>
      <c r="R22" s="119">
        <f t="shared" ref="R22" si="25">AC22/100*F22</f>
        <v>0.68</v>
      </c>
      <c r="S22" s="119">
        <f t="shared" ref="S22" si="26">AC22/100*G22</f>
        <v>0.68</v>
      </c>
      <c r="T22" s="119">
        <f t="shared" ref="T22" si="27">AC22/100*H22</f>
        <v>0.90666666666666673</v>
      </c>
      <c r="U22" s="121" t="s">
        <v>36</v>
      </c>
      <c r="V22" s="32">
        <v>20</v>
      </c>
      <c r="W22" s="32">
        <v>0</v>
      </c>
      <c r="X22" s="77"/>
      <c r="Z22" s="81">
        <v>1.3</v>
      </c>
      <c r="AA22" s="81">
        <v>0.1</v>
      </c>
      <c r="AB22" s="81">
        <v>8.4</v>
      </c>
      <c r="AC22" s="83">
        <v>34</v>
      </c>
    </row>
    <row r="23" spans="1:29" ht="32.25" customHeight="1" x14ac:dyDescent="0.3">
      <c r="A23" s="13"/>
      <c r="B23" s="8" t="s">
        <v>35</v>
      </c>
      <c r="C23" s="9">
        <f>(100*F22)/(100-V23)</f>
        <v>2.6666666666666665</v>
      </c>
      <c r="D23" s="10">
        <f>(100*G22)/(100-V23)</f>
        <v>2.6666666666666665</v>
      </c>
      <c r="E23" s="10">
        <f>(100*H22)/(100-V23)</f>
        <v>3.5555555555555549</v>
      </c>
      <c r="F23" s="97"/>
      <c r="G23" s="97"/>
      <c r="H23" s="109"/>
      <c r="I23" s="87"/>
      <c r="J23" s="87"/>
      <c r="K23" s="87"/>
      <c r="L23" s="87"/>
      <c r="M23" s="87"/>
      <c r="N23" s="87"/>
      <c r="O23" s="87"/>
      <c r="P23" s="87"/>
      <c r="Q23" s="87"/>
      <c r="R23" s="120"/>
      <c r="S23" s="120"/>
      <c r="T23" s="120"/>
      <c r="U23" s="122"/>
      <c r="V23" s="12">
        <v>25</v>
      </c>
      <c r="W23" s="12">
        <v>0</v>
      </c>
      <c r="X23" s="70"/>
      <c r="Z23" s="82"/>
      <c r="AA23" s="82"/>
      <c r="AB23" s="82"/>
      <c r="AC23" s="84"/>
    </row>
    <row r="24" spans="1:29" ht="62.25" customHeight="1" x14ac:dyDescent="0.3">
      <c r="A24" s="13"/>
      <c r="B24" s="8" t="s">
        <v>37</v>
      </c>
      <c r="C24" s="9">
        <f t="shared" si="0"/>
        <v>1.1904761904761905</v>
      </c>
      <c r="D24" s="10">
        <f t="shared" si="1"/>
        <v>1.1904761904761905</v>
      </c>
      <c r="E24" s="10">
        <f t="shared" si="2"/>
        <v>1.587301587301587</v>
      </c>
      <c r="F24" s="10">
        <v>1</v>
      </c>
      <c r="G24" s="10">
        <v>1</v>
      </c>
      <c r="H24" s="22">
        <f t="shared" ref="H24:H25" si="28">G24/0.75</f>
        <v>1.3333333333333333</v>
      </c>
      <c r="I24" s="73">
        <f t="shared" ref="I24:I25" si="29">Z24/100*F24</f>
        <v>1.3999999999999999E-2</v>
      </c>
      <c r="J24" s="73">
        <f t="shared" ref="J24:J25" si="30">Z24/100*G24</f>
        <v>1.3999999999999999E-2</v>
      </c>
      <c r="K24" s="73">
        <f t="shared" ref="K24:K25" si="31">Z24/100*H24</f>
        <v>1.8666666666666665E-2</v>
      </c>
      <c r="L24" s="73">
        <f t="shared" ref="L24:L25" si="32">AA24/100*F24</f>
        <v>0</v>
      </c>
      <c r="M24" s="73">
        <f t="shared" ref="M24:M25" si="33">AA24/100*G24</f>
        <v>0</v>
      </c>
      <c r="N24" s="73">
        <f t="shared" ref="N24:N25" si="34">AA24/100*H24</f>
        <v>0</v>
      </c>
      <c r="O24" s="73">
        <f t="shared" ref="O24:O25" si="35">AB24/100*F24</f>
        <v>9.8000000000000004E-2</v>
      </c>
      <c r="P24" s="73">
        <f t="shared" ref="P24:P25" si="36">AB24/100*G24</f>
        <v>9.8000000000000004E-2</v>
      </c>
      <c r="Q24" s="73">
        <f t="shared" ref="Q24:Q25" si="37">AB24/100*H24</f>
        <v>0.13066666666666665</v>
      </c>
      <c r="R24" s="74">
        <f t="shared" ref="R24:R25" si="38">AC24/100*F24</f>
        <v>0.41</v>
      </c>
      <c r="S24" s="74">
        <f t="shared" ref="S24:S25" si="39">AC24/100*G24</f>
        <v>0.41</v>
      </c>
      <c r="T24" s="74">
        <f t="shared" ref="T24:T25" si="40">AC24/100*H24</f>
        <v>0.54666666666666663</v>
      </c>
      <c r="U24" s="18" t="s">
        <v>38</v>
      </c>
      <c r="V24" s="12">
        <v>16</v>
      </c>
      <c r="W24" s="12">
        <v>0</v>
      </c>
      <c r="X24" s="70"/>
      <c r="Z24" s="71">
        <v>1.4</v>
      </c>
      <c r="AA24" s="71">
        <v>0</v>
      </c>
      <c r="AB24" s="71">
        <v>9.8000000000000007</v>
      </c>
      <c r="AC24" s="72">
        <v>41</v>
      </c>
    </row>
    <row r="25" spans="1:29" ht="44.25" customHeight="1" x14ac:dyDescent="0.3">
      <c r="A25" s="13"/>
      <c r="B25" s="8" t="s">
        <v>41</v>
      </c>
      <c r="C25" s="9">
        <f t="shared" si="0"/>
        <v>44</v>
      </c>
      <c r="D25" s="10">
        <f t="shared" si="1"/>
        <v>44</v>
      </c>
      <c r="E25" s="10">
        <f t="shared" si="2"/>
        <v>58.666666666666657</v>
      </c>
      <c r="F25" s="10">
        <v>44</v>
      </c>
      <c r="G25" s="10">
        <v>44</v>
      </c>
      <c r="H25" s="22">
        <f t="shared" si="28"/>
        <v>58.666666666666664</v>
      </c>
      <c r="I25" s="73">
        <f t="shared" si="29"/>
        <v>0</v>
      </c>
      <c r="J25" s="73">
        <f t="shared" si="30"/>
        <v>0</v>
      </c>
      <c r="K25" s="73">
        <f t="shared" si="31"/>
        <v>0</v>
      </c>
      <c r="L25" s="73">
        <f t="shared" si="32"/>
        <v>0</v>
      </c>
      <c r="M25" s="73">
        <f t="shared" si="33"/>
        <v>0</v>
      </c>
      <c r="N25" s="73">
        <f t="shared" si="34"/>
        <v>0</v>
      </c>
      <c r="O25" s="73">
        <f t="shared" si="35"/>
        <v>0</v>
      </c>
      <c r="P25" s="73">
        <f t="shared" si="36"/>
        <v>0</v>
      </c>
      <c r="Q25" s="73">
        <f t="shared" si="37"/>
        <v>0</v>
      </c>
      <c r="R25" s="74">
        <f t="shared" si="38"/>
        <v>0</v>
      </c>
      <c r="S25" s="74">
        <f t="shared" si="39"/>
        <v>0</v>
      </c>
      <c r="T25" s="74">
        <f t="shared" si="40"/>
        <v>0</v>
      </c>
      <c r="U25" s="18" t="s">
        <v>42</v>
      </c>
      <c r="V25" s="12">
        <v>0</v>
      </c>
      <c r="W25" s="12">
        <v>0</v>
      </c>
      <c r="X25" s="70"/>
      <c r="Z25" s="73">
        <v>0</v>
      </c>
      <c r="AA25" s="73">
        <v>0</v>
      </c>
      <c r="AB25" s="73">
        <v>0</v>
      </c>
      <c r="AC25" s="74">
        <v>0</v>
      </c>
    </row>
    <row r="26" spans="1:29" s="49" customFormat="1" ht="26.25" customHeight="1" x14ac:dyDescent="0.3">
      <c r="A26" s="41"/>
      <c r="B26" s="116" t="s">
        <v>51</v>
      </c>
      <c r="C26" s="117"/>
      <c r="D26" s="117"/>
      <c r="E26" s="118"/>
      <c r="F26" s="42">
        <f>SUM(F22:F25)*(100-W26)/100</f>
        <v>30.08</v>
      </c>
      <c r="G26" s="42">
        <f>SUM(G22:G25)*(100-W26)/100</f>
        <v>30.08</v>
      </c>
      <c r="H26" s="42">
        <f>SUM(H22:H25)*(100-W26)/100</f>
        <v>40.106666666666662</v>
      </c>
      <c r="I26" s="43"/>
      <c r="J26" s="43"/>
      <c r="K26" s="43"/>
      <c r="L26" s="44"/>
      <c r="M26" s="44"/>
      <c r="N26" s="44"/>
      <c r="O26" s="44"/>
      <c r="P26" s="44"/>
      <c r="Q26" s="44"/>
      <c r="R26" s="45"/>
      <c r="S26" s="45"/>
      <c r="T26" s="45"/>
      <c r="U26" s="46"/>
      <c r="V26" s="47"/>
      <c r="W26" s="48">
        <v>36</v>
      </c>
      <c r="X26" s="70"/>
      <c r="Y26"/>
      <c r="Z26" s="73"/>
      <c r="AA26" s="73"/>
      <c r="AB26" s="73"/>
      <c r="AC26" s="74"/>
    </row>
    <row r="27" spans="1:29" s="49" customFormat="1" x14ac:dyDescent="0.3">
      <c r="A27" s="50"/>
      <c r="B27" s="113" t="s">
        <v>31</v>
      </c>
      <c r="C27" s="114"/>
      <c r="D27" s="114"/>
      <c r="E27" s="115"/>
      <c r="F27" s="42">
        <f>(SUM(F15:F20)+F26)*(100-W27)/100</f>
        <v>63.847200000000001</v>
      </c>
      <c r="G27" s="42">
        <f>(SUM(G15:G20)+G26)*(100-W27)/100</f>
        <v>65.327200000000005</v>
      </c>
      <c r="H27" s="42">
        <f>(SUM(H15:H20)+H26)*(100-W27)/100</f>
        <v>87.102933333333354</v>
      </c>
      <c r="I27" s="51">
        <f t="shared" ref="I27:T27" si="41">SUM(I15:I25)</f>
        <v>6.95</v>
      </c>
      <c r="J27" s="51">
        <f t="shared" si="41"/>
        <v>6.95</v>
      </c>
      <c r="K27" s="51">
        <f t="shared" si="41"/>
        <v>9.2666666666666657</v>
      </c>
      <c r="L27" s="51">
        <f t="shared" si="41"/>
        <v>14.24</v>
      </c>
      <c r="M27" s="51">
        <f t="shared" si="41"/>
        <v>14.24</v>
      </c>
      <c r="N27" s="51">
        <f t="shared" si="41"/>
        <v>18.986666666666668</v>
      </c>
      <c r="O27" s="51">
        <f t="shared" si="41"/>
        <v>1.2510000000000001</v>
      </c>
      <c r="P27" s="51">
        <f t="shared" si="41"/>
        <v>3.2469999999999999</v>
      </c>
      <c r="Q27" s="51">
        <f t="shared" si="41"/>
        <v>4.3293333333333335</v>
      </c>
      <c r="R27" s="42">
        <f t="shared" si="41"/>
        <v>160.59</v>
      </c>
      <c r="S27" s="42">
        <f t="shared" si="41"/>
        <v>168.17000000000002</v>
      </c>
      <c r="T27" s="42">
        <f t="shared" si="41"/>
        <v>224.22666666666663</v>
      </c>
      <c r="U27" s="52"/>
      <c r="V27" s="47"/>
      <c r="W27" s="48">
        <v>26</v>
      </c>
      <c r="X27" s="70"/>
      <c r="Y27"/>
      <c r="Z27" s="73"/>
      <c r="AA27" s="73"/>
      <c r="AB27" s="73"/>
      <c r="AC27" s="74"/>
    </row>
    <row r="28" spans="1:29" s="49" customFormat="1" x14ac:dyDescent="0.3">
      <c r="A28" s="53"/>
      <c r="B28" s="54"/>
      <c r="C28" s="54"/>
      <c r="D28" s="54"/>
      <c r="E28" s="54"/>
      <c r="F28" s="55"/>
      <c r="G28" s="55"/>
      <c r="H28" s="55"/>
      <c r="I28" s="56"/>
      <c r="J28" s="56"/>
      <c r="K28" s="56"/>
      <c r="L28" s="56"/>
      <c r="M28" s="56"/>
      <c r="N28" s="56"/>
      <c r="O28" s="56"/>
      <c r="P28" s="56"/>
      <c r="Q28" s="56"/>
      <c r="R28" s="57"/>
      <c r="S28" s="57"/>
      <c r="T28" s="57"/>
      <c r="U28" s="58"/>
      <c r="V28" s="59"/>
      <c r="W28" s="60"/>
    </row>
    <row r="29" spans="1:29" s="49" customFormat="1" x14ac:dyDescent="0.3">
      <c r="A29" s="61"/>
      <c r="B29" s="54"/>
      <c r="C29" s="62"/>
      <c r="D29" s="62"/>
      <c r="E29" s="62"/>
      <c r="F29" s="63"/>
      <c r="G29" s="63"/>
      <c r="H29" s="63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58"/>
    </row>
    <row r="30" spans="1:29" s="49" customFormat="1" x14ac:dyDescent="0.3">
      <c r="A30" s="61"/>
      <c r="B30" s="91" t="s">
        <v>21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</row>
    <row r="31" spans="1:29" s="49" customFormat="1" ht="79.5" customHeight="1" x14ac:dyDescent="0.3">
      <c r="A31" s="61"/>
      <c r="B31" s="101" t="s">
        <v>59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9" x14ac:dyDescent="0.3">
      <c r="A32" s="6"/>
      <c r="B32" s="15" t="s">
        <v>30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3">
      <c r="A33" s="6"/>
      <c r="B33" s="1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100" t="s">
        <v>22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</row>
    <row r="35" spans="1:21" x14ac:dyDescent="0.3">
      <c r="A35" s="1"/>
      <c r="B35" s="4" t="s">
        <v>52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4" t="s">
        <v>53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1"/>
      <c r="B37" s="4" t="s">
        <v>55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4" t="s">
        <v>54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100" t="s">
        <v>23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</row>
    <row r="41" spans="1:21" x14ac:dyDescent="0.3">
      <c r="A41" s="1"/>
      <c r="B41" s="4" t="s">
        <v>26</v>
      </c>
      <c r="C41" s="4"/>
      <c r="D41" s="4" t="s">
        <v>56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4"/>
      <c r="C42" s="4"/>
      <c r="D42" s="4" t="s">
        <v>57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1"/>
      <c r="B43" s="4"/>
      <c r="C43" s="4"/>
      <c r="D43" s="4" t="s">
        <v>58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3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3">
      <c r="A47" s="1"/>
      <c r="B47" s="98" t="s">
        <v>24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</row>
    <row r="48" spans="1:21" x14ac:dyDescent="0.3">
      <c r="A48" s="1"/>
      <c r="B48" s="4" t="s">
        <v>29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5"/>
      <c r="N48" s="4"/>
      <c r="O48" s="4"/>
      <c r="P48" s="5"/>
      <c r="Q48" s="4"/>
      <c r="R48" s="4"/>
      <c r="S48" s="4"/>
      <c r="T48" s="4"/>
      <c r="U48" s="5"/>
    </row>
    <row r="49" spans="1:1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3">
      <c r="A50" s="1"/>
    </row>
    <row r="51" spans="1:15" x14ac:dyDescent="0.3">
      <c r="A51" s="1"/>
    </row>
    <row r="52" spans="1:15" x14ac:dyDescent="0.3">
      <c r="A52" s="1"/>
    </row>
    <row r="53" spans="1:15" x14ac:dyDescent="0.3">
      <c r="A53" s="1"/>
    </row>
  </sheetData>
  <mergeCells count="50">
    <mergeCell ref="V10:V13"/>
    <mergeCell ref="W10:W13"/>
    <mergeCell ref="B27:E27"/>
    <mergeCell ref="B40:U40"/>
    <mergeCell ref="B26:E26"/>
    <mergeCell ref="T22:T23"/>
    <mergeCell ref="U22:U23"/>
    <mergeCell ref="O22:O23"/>
    <mergeCell ref="P22:P23"/>
    <mergeCell ref="Q22:Q23"/>
    <mergeCell ref="R22:R23"/>
    <mergeCell ref="S22:S23"/>
    <mergeCell ref="J22:J23"/>
    <mergeCell ref="K22:K23"/>
    <mergeCell ref="L22:L23"/>
    <mergeCell ref="G22:G23"/>
    <mergeCell ref="B47:U47"/>
    <mergeCell ref="B10:B14"/>
    <mergeCell ref="B34:U34"/>
    <mergeCell ref="B30:U30"/>
    <mergeCell ref="B31:U31"/>
    <mergeCell ref="O12:Q12"/>
    <mergeCell ref="C10:H11"/>
    <mergeCell ref="I10:Q11"/>
    <mergeCell ref="R10:T12"/>
    <mergeCell ref="U10:U14"/>
    <mergeCell ref="C13:T13"/>
    <mergeCell ref="C12:E12"/>
    <mergeCell ref="F12:H12"/>
    <mergeCell ref="H22:H23"/>
    <mergeCell ref="B21:E21"/>
    <mergeCell ref="I22:I23"/>
    <mergeCell ref="N22:N23"/>
    <mergeCell ref="Q1:U1"/>
    <mergeCell ref="Q2:U2"/>
    <mergeCell ref="Q3:U3"/>
    <mergeCell ref="Q4:U4"/>
    <mergeCell ref="B1:H5"/>
    <mergeCell ref="A7:U7"/>
    <mergeCell ref="A8:U8"/>
    <mergeCell ref="A10:A14"/>
    <mergeCell ref="I12:K12"/>
    <mergeCell ref="L12:N12"/>
    <mergeCell ref="M22:M23"/>
    <mergeCell ref="F22:F23"/>
    <mergeCell ref="X10:X13"/>
    <mergeCell ref="Z22:Z23"/>
    <mergeCell ref="AA22:AA23"/>
    <mergeCell ref="AB22:AB23"/>
    <mergeCell ref="AC22:AC23"/>
  </mergeCells>
  <pageMargins left="0.25" right="0.25" top="0.75" bottom="0.75" header="0.3" footer="0.3"/>
  <pageSetup paperSize="9" orientation="landscape" r:id="rId1"/>
  <ignoredErrors>
    <ignoredError sqref="C23:E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2023-07-17T14:39:43Z</dcterms:modified>
</cp:coreProperties>
</file>